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ПОСТАНОВЛЕНИЕ_Формы к сметам\"/>
    </mc:Choice>
  </mc:AlternateContent>
  <bookViews>
    <workbookView xWindow="0" yWindow="0" windowWidth="28800" windowHeight="11730"/>
  </bookViews>
  <sheets>
    <sheet name="прогноз 2022- 2024 " sheetId="30" r:id="rId1"/>
  </sheets>
  <calcPr calcId="162913"/>
</workbook>
</file>

<file path=xl/calcChain.xml><?xml version="1.0" encoding="utf-8"?>
<calcChain xmlns="http://schemas.openxmlformats.org/spreadsheetml/2006/main">
  <c r="J60" i="30" l="1"/>
  <c r="K16" i="30"/>
  <c r="L16" i="30"/>
  <c r="J16" i="30"/>
  <c r="G31" i="30" l="1"/>
  <c r="J31" i="30"/>
  <c r="L22" i="30"/>
  <c r="K22" i="30"/>
  <c r="J22" i="30"/>
  <c r="G20" i="30"/>
  <c r="G22" i="30" s="1"/>
  <c r="G16" i="30"/>
  <c r="K31" i="30" l="1"/>
  <c r="L31" i="30"/>
  <c r="G60" i="30"/>
</calcChain>
</file>

<file path=xl/sharedStrings.xml><?xml version="1.0" encoding="utf-8"?>
<sst xmlns="http://schemas.openxmlformats.org/spreadsheetml/2006/main" count="83" uniqueCount="40">
  <si>
    <t>код строки</t>
  </si>
  <si>
    <t>Оплата проезда при служебных командировках и командировках на курсы повышения квалификации</t>
  </si>
  <si>
    <t>№ п/п</t>
  </si>
  <si>
    <t>Наименование показателя</t>
  </si>
  <si>
    <t>единица измерения</t>
  </si>
  <si>
    <t>Сумма</t>
  </si>
  <si>
    <t>количество сотрудников, направляемых в командировку, в год</t>
  </si>
  <si>
    <t>количество</t>
  </si>
  <si>
    <t>средняя плата в месяц</t>
  </si>
  <si>
    <t>единицы измерения</t>
  </si>
  <si>
    <t>7=5*6*12</t>
  </si>
  <si>
    <t>Итого по подстатье 221</t>
  </si>
  <si>
    <t>Расчет расходов по подстатье 221 "Услуги связи"</t>
  </si>
  <si>
    <t>Средняя стоимость проезда в одну сторону</t>
  </si>
  <si>
    <t>7=(5*6)*2</t>
  </si>
  <si>
    <t>Итого по подстатье 222</t>
  </si>
  <si>
    <t>другие</t>
  </si>
  <si>
    <t>Расчет расходов по подстатье 222 "Транспортные услуги"</t>
  </si>
  <si>
    <t>Расчет расходов по подстатье 225 "Услуги по содержанию имущества"</t>
  </si>
  <si>
    <t>Количество</t>
  </si>
  <si>
    <t>средняя стоимость</t>
  </si>
  <si>
    <t>6=4*5</t>
  </si>
  <si>
    <t>Другие расходы по содержанию имущества</t>
  </si>
  <si>
    <t>Итого по подстатье 225</t>
  </si>
  <si>
    <t>количество объектов</t>
  </si>
  <si>
    <t>стоимость 1 объекта в год</t>
  </si>
  <si>
    <t>Расчет расходов по подстатье 310 "Увеличение стоимости основных средств"</t>
  </si>
  <si>
    <t>цена</t>
  </si>
  <si>
    <t>Итого по подстатье 310</t>
  </si>
  <si>
    <t>Прочие материальные запасы, в том числе:</t>
  </si>
  <si>
    <t xml:space="preserve">Сумма </t>
  </si>
  <si>
    <t>Всего:</t>
  </si>
  <si>
    <t>Расчет расходов по подстатье 346 "Увеличение стоимости прочих оборотных запасов (материалов)"</t>
  </si>
  <si>
    <t>Расчет расходов по подстатье 226 "Прочие работы, услуги" вид расхода 244,112</t>
  </si>
  <si>
    <t xml:space="preserve">                                    (подпись)                                                              (расшифровка подписи)</t>
  </si>
  <si>
    <t xml:space="preserve"> КБК ________________________________________</t>
  </si>
  <si>
    <t>Руководитель</t>
  </si>
  <si>
    <t>на 20___ год</t>
  </si>
  <si>
    <t>Обоснования (расчеты) плановых сметных показателей
на закупки товаров и услуг на 20___ и плановый период  20___ - 20____</t>
  </si>
  <si>
    <t>Приложение № 2 
к постановлению администрации города Назарово
от 22.12.2021 №1452-п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</si>
</sst>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_-* #,##0.00&quot;р.&quot;_-;\-* #,##0.00&quot;р.&quot;_-;_-* &quot;-&quot;??&quot;р.&quot;_-;_-@_-"/>
    <numFmt numFmtId="166" formatCode="_(&quot;р.&quot;* #,##0.00_);_(&quot;р.&quot;* \(#,##0.00\);_(&quot;р.&quot;* &quot;-&quot;??_);_(@_)"/>
    <numFmt numFmtId="167" formatCode="_-* #,##0.00\ &quot;р.&quot;_-;\-* #,##0.00\ &quot;р.&quot;_-;_-* &quot;-&quot;??\ &quot;р.&quot;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i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">
    <xf numFmtId="0" fontId="0" fillId="0" borderId="0"/>
    <xf numFmtId="0" fontId="17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2" fillId="0" borderId="0"/>
  </cellStyleXfs>
  <cellXfs count="116">
    <xf numFmtId="0" fontId="0" fillId="0" borderId="0" xfId="0"/>
    <xf numFmtId="0" fontId="0" fillId="0" borderId="0" xfId="0" applyBorder="1"/>
    <xf numFmtId="2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6" xfId="0" applyFont="1" applyBorder="1"/>
    <xf numFmtId="1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/>
    <xf numFmtId="0" fontId="5" fillId="0" borderId="0" xfId="0" applyFont="1"/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/>
    <xf numFmtId="2" fontId="4" fillId="0" borderId="1" xfId="0" applyNumberFormat="1" applyFont="1" applyBorder="1"/>
    <xf numFmtId="1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0" fontId="10" fillId="0" borderId="0" xfId="0" applyFont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2" fontId="9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wrapText="1"/>
    </xf>
    <xf numFmtId="2" fontId="5" fillId="0" borderId="1" xfId="0" applyNumberFormat="1" applyFont="1" applyBorder="1" applyAlignment="1">
      <alignment horizontal="right"/>
    </xf>
    <xf numFmtId="0" fontId="2" fillId="0" borderId="0" xfId="0" applyFont="1"/>
    <xf numFmtId="2" fontId="9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49" fontId="14" fillId="0" borderId="0" xfId="0" applyNumberFormat="1" applyFont="1"/>
    <xf numFmtId="2" fontId="2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2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2" borderId="0" xfId="0" applyFont="1" applyFill="1"/>
    <xf numFmtId="2" fontId="9" fillId="2" borderId="1" xfId="0" applyNumberFormat="1" applyFont="1" applyFill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2" fontId="5" fillId="3" borderId="2" xfId="0" applyNumberFormat="1" applyFont="1" applyFill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wrapText="1"/>
    </xf>
    <xf numFmtId="0" fontId="11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/>
    <xf numFmtId="4" fontId="4" fillId="0" borderId="1" xfId="0" applyNumberFormat="1" applyFont="1" applyBorder="1"/>
    <xf numFmtId="4" fontId="9" fillId="0" borderId="1" xfId="0" applyNumberFormat="1" applyFont="1" applyBorder="1" applyAlignment="1">
      <alignment horizontal="right" vertical="center" wrapText="1"/>
    </xf>
    <xf numFmtId="0" fontId="16" fillId="2" borderId="0" xfId="0" applyFont="1" applyFill="1"/>
    <xf numFmtId="4" fontId="0" fillId="0" borderId="0" xfId="0" applyNumberFormat="1"/>
    <xf numFmtId="0" fontId="5" fillId="2" borderId="1" xfId="0" applyFont="1" applyFill="1" applyBorder="1"/>
    <xf numFmtId="1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right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2" fontId="5" fillId="2" borderId="1" xfId="0" applyNumberFormat="1" applyFont="1" applyFill="1" applyBorder="1"/>
    <xf numFmtId="2" fontId="5" fillId="0" borderId="5" xfId="0" applyNumberFormat="1" applyFont="1" applyBorder="1" applyAlignment="1">
      <alignment horizontal="right" vertical="center" wrapText="1"/>
    </xf>
    <xf numFmtId="2" fontId="9" fillId="0" borderId="1" xfId="0" applyNumberFormat="1" applyFont="1" applyBorder="1"/>
    <xf numFmtId="2" fontId="5" fillId="0" borderId="4" xfId="0" applyNumberFormat="1" applyFont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2" fontId="5" fillId="2" borderId="2" xfId="0" applyNumberFormat="1" applyFont="1" applyFill="1" applyBorder="1" applyAlignment="1">
      <alignment horizontal="right" wrapText="1"/>
    </xf>
    <xf numFmtId="2" fontId="5" fillId="2" borderId="5" xfId="0" applyNumberFormat="1" applyFont="1" applyFill="1" applyBorder="1" applyAlignment="1">
      <alignment horizontal="right" wrapText="1"/>
    </xf>
    <xf numFmtId="2" fontId="9" fillId="0" borderId="3" xfId="0" applyNumberFormat="1" applyFont="1" applyBorder="1" applyAlignment="1">
      <alignment horizontal="center" vertical="center" wrapText="1"/>
    </xf>
    <xf numFmtId="0" fontId="14" fillId="2" borderId="0" xfId="0" applyFont="1" applyFill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0" xfId="24" applyFont="1" applyFill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</cellXfs>
  <cellStyles count="54">
    <cellStyle name="Денежный 2" xfId="2"/>
    <cellStyle name="Денежный 2 2" xfId="3"/>
    <cellStyle name="Денежный 2 3" xfId="4"/>
    <cellStyle name="Денежный 2_стр.00" xfId="5"/>
    <cellStyle name="Обычный" xfId="0" builtinId="0"/>
    <cellStyle name="Обычный 2" xfId="6"/>
    <cellStyle name="Обычный 2 2" xfId="7"/>
    <cellStyle name="Обычный 2_стр.2_3 (3)" xfId="8"/>
    <cellStyle name="Обычный 3" xfId="9"/>
    <cellStyle name="Обычный 3 2" xfId="10"/>
    <cellStyle name="Обычный 3 2 2" xfId="11"/>
    <cellStyle name="Обычный 3 2 2 2" xfId="12"/>
    <cellStyle name="Обычный 3 2 3" xfId="13"/>
    <cellStyle name="Обычный 3 2_$158869_01d" xfId="14"/>
    <cellStyle name="Обычный 3 3" xfId="15"/>
    <cellStyle name="Обычный 3 3 2" xfId="16"/>
    <cellStyle name="Обычный 3 3 3" xfId="17"/>
    <cellStyle name="Обычный 3 3_$158869_03d" xfId="18"/>
    <cellStyle name="Обычный 3 4" xfId="19"/>
    <cellStyle name="Обычный 3 4 2" xfId="20"/>
    <cellStyle name="Обычный 3 5" xfId="21"/>
    <cellStyle name="Обычный 3 6" xfId="22"/>
    <cellStyle name="Обычный 3_$158869_01d" xfId="23"/>
    <cellStyle name="Обычный 4" xfId="24"/>
    <cellStyle name="Обычный 4 2" xfId="25"/>
    <cellStyle name="Обычный 4 3" xfId="26"/>
    <cellStyle name="Обычный 4 4" xfId="27"/>
    <cellStyle name="Обычный 4 5" xfId="28"/>
    <cellStyle name="Обычный 4_стр.00" xfId="29"/>
    <cellStyle name="Обычный 5" xfId="30"/>
    <cellStyle name="Обычный 5 2" xfId="31"/>
    <cellStyle name="Обычный 5 2 2" xfId="32"/>
    <cellStyle name="Обычный 5 2 2 2" xfId="33"/>
    <cellStyle name="Обычный 5 2 2 2 2" xfId="34"/>
    <cellStyle name="Обычный 5 2 2 3" xfId="35"/>
    <cellStyle name="Обычный 5 2 2_$158869_01d" xfId="36"/>
    <cellStyle name="Обычный 5 2 3" xfId="37"/>
    <cellStyle name="Обычный 5 2 3 2" xfId="38"/>
    <cellStyle name="Обычный 5 2 4" xfId="39"/>
    <cellStyle name="Обычный 5 2_$158869_01d" xfId="40"/>
    <cellStyle name="Обычный 5 3" xfId="41"/>
    <cellStyle name="Обычный 5 3 2" xfId="42"/>
    <cellStyle name="Обычный 5 3_стр.00" xfId="43"/>
    <cellStyle name="Обычный 5 4" xfId="44"/>
    <cellStyle name="Обычный 5 5" xfId="45"/>
    <cellStyle name="Обычный 5_$158869_01d" xfId="46"/>
    <cellStyle name="Обычный 6" xfId="47"/>
    <cellStyle name="Обычный 6 2" xfId="48"/>
    <cellStyle name="Обычный 6 3" xfId="49"/>
    <cellStyle name="Обычный 6_стр.00" xfId="50"/>
    <cellStyle name="Обычный 7" xfId="51"/>
    <cellStyle name="Обычный 7 2" xfId="52"/>
    <cellStyle name="Обычный 8" xfId="1"/>
    <cellStyle name="Стиль 1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6"/>
  <sheetViews>
    <sheetView tabSelected="1" workbookViewId="0">
      <selection activeCell="E9" sqref="E9"/>
    </sheetView>
  </sheetViews>
  <sheetFormatPr defaultRowHeight="12.75" x14ac:dyDescent="0.2"/>
  <cols>
    <col min="1" max="1" width="5.5703125" customWidth="1"/>
    <col min="2" max="2" width="38.28515625" customWidth="1"/>
    <col min="4" max="4" width="12.85546875" customWidth="1"/>
    <col min="5" max="5" width="11.85546875" customWidth="1"/>
    <col min="6" max="7" width="13" customWidth="1"/>
    <col min="8" max="9" width="11.28515625" hidden="1" customWidth="1"/>
    <col min="10" max="12" width="11.28515625" customWidth="1"/>
    <col min="13" max="13" width="12.7109375" customWidth="1"/>
    <col min="14" max="14" width="9.5703125" customWidth="1"/>
    <col min="15" max="15" width="10.5703125" customWidth="1"/>
    <col min="17" max="17" width="10.140625" bestFit="1" customWidth="1"/>
  </cols>
  <sheetData>
    <row r="1" spans="1:54" ht="52.5" customHeight="1" x14ac:dyDescent="0.2">
      <c r="G1" s="110" t="s">
        <v>39</v>
      </c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</row>
    <row r="2" spans="1:54" ht="35.25" customHeight="1" x14ac:dyDescent="0.25">
      <c r="A2" s="10"/>
      <c r="B2" s="111" t="s">
        <v>38</v>
      </c>
      <c r="C2" s="112"/>
      <c r="D2" s="112"/>
      <c r="E2" s="112"/>
      <c r="F2" s="112"/>
      <c r="G2" s="112"/>
      <c r="H2" s="112"/>
      <c r="I2" s="112"/>
      <c r="J2" s="112"/>
      <c r="K2" s="60"/>
      <c r="L2" s="60"/>
      <c r="M2" s="3"/>
    </row>
    <row r="3" spans="1:54" ht="15" x14ac:dyDescent="0.2">
      <c r="A3" s="65"/>
      <c r="B3" s="113" t="s">
        <v>35</v>
      </c>
      <c r="C3" s="113"/>
      <c r="D3" s="113"/>
      <c r="E3" s="113"/>
      <c r="F3" s="113"/>
      <c r="G3" s="113"/>
      <c r="H3" s="65"/>
      <c r="I3" s="65"/>
      <c r="J3" s="113"/>
      <c r="K3" s="113"/>
      <c r="L3" s="113"/>
      <c r="M3" s="3"/>
    </row>
    <row r="4" spans="1:54" ht="11.25" customHeight="1" x14ac:dyDescent="0.25">
      <c r="A4" s="114"/>
      <c r="B4" s="114"/>
      <c r="C4" s="114"/>
      <c r="D4" s="114"/>
      <c r="E4" s="114"/>
      <c r="F4" s="114"/>
      <c r="G4" s="114"/>
      <c r="H4" s="80"/>
      <c r="I4" s="80"/>
      <c r="J4" s="115"/>
      <c r="K4" s="115"/>
      <c r="L4" s="115"/>
      <c r="M4" s="3"/>
    </row>
    <row r="5" spans="1:54" ht="11.25" customHeight="1" x14ac:dyDescent="0.2">
      <c r="A5" s="4"/>
      <c r="B5" s="4"/>
      <c r="C5" s="4"/>
      <c r="D5" s="4"/>
      <c r="E5" s="4"/>
      <c r="F5" s="4"/>
      <c r="G5" s="4"/>
      <c r="H5" s="4"/>
      <c r="I5" s="4"/>
      <c r="J5" s="53"/>
      <c r="K5" s="54"/>
      <c r="L5" s="54"/>
      <c r="M5" s="3"/>
    </row>
    <row r="6" spans="1:54" x14ac:dyDescent="0.2">
      <c r="A6" s="99" t="s">
        <v>12</v>
      </c>
      <c r="B6" s="99"/>
      <c r="C6" s="99"/>
      <c r="D6" s="99"/>
      <c r="E6" s="99"/>
      <c r="F6" s="99"/>
      <c r="G6" s="99"/>
      <c r="H6" s="99"/>
      <c r="I6" s="99"/>
      <c r="J6" s="99"/>
      <c r="K6" s="11"/>
      <c r="L6" s="11"/>
      <c r="M6" s="3"/>
    </row>
    <row r="7" spans="1:54" ht="24" x14ac:dyDescent="0.2">
      <c r="A7" s="8" t="s">
        <v>2</v>
      </c>
      <c r="B7" s="8" t="s">
        <v>3</v>
      </c>
      <c r="C7" s="8" t="s">
        <v>0</v>
      </c>
      <c r="D7" s="8" t="s">
        <v>9</v>
      </c>
      <c r="E7" s="8" t="s">
        <v>7</v>
      </c>
      <c r="F7" s="8" t="s">
        <v>8</v>
      </c>
      <c r="G7" s="8" t="s">
        <v>5</v>
      </c>
      <c r="H7" s="8"/>
      <c r="I7" s="8"/>
      <c r="J7" s="8" t="s">
        <v>37</v>
      </c>
      <c r="K7" s="98" t="s">
        <v>37</v>
      </c>
      <c r="L7" s="8" t="s">
        <v>37</v>
      </c>
      <c r="M7" s="3"/>
    </row>
    <row r="8" spans="1:54" x14ac:dyDescent="0.2">
      <c r="A8" s="8"/>
      <c r="B8" s="8">
        <v>2</v>
      </c>
      <c r="C8" s="8">
        <v>3</v>
      </c>
      <c r="D8" s="8">
        <v>4</v>
      </c>
      <c r="E8" s="8">
        <v>5</v>
      </c>
      <c r="F8" s="8">
        <v>6</v>
      </c>
      <c r="G8" s="8" t="s">
        <v>10</v>
      </c>
      <c r="H8" s="8"/>
      <c r="I8" s="8"/>
      <c r="J8" s="8">
        <v>8</v>
      </c>
      <c r="K8" s="13">
        <v>9</v>
      </c>
      <c r="L8" s="13">
        <v>10</v>
      </c>
      <c r="M8" s="3"/>
    </row>
    <row r="9" spans="1:54" x14ac:dyDescent="0.2">
      <c r="A9" s="8"/>
      <c r="B9" s="9"/>
      <c r="C9" s="8"/>
      <c r="D9" s="8"/>
      <c r="E9" s="8"/>
      <c r="F9" s="32"/>
      <c r="G9" s="32"/>
      <c r="H9" s="32"/>
      <c r="I9" s="32"/>
      <c r="J9" s="37"/>
      <c r="K9" s="37"/>
      <c r="L9" s="37"/>
      <c r="M9" s="3"/>
      <c r="N9" s="2"/>
    </row>
    <row r="10" spans="1:54" ht="24.75" hidden="1" customHeight="1" x14ac:dyDescent="0.2">
      <c r="A10" s="8"/>
      <c r="B10" s="9"/>
      <c r="C10" s="8"/>
      <c r="D10" s="8"/>
      <c r="E10" s="8"/>
      <c r="F10" s="32"/>
      <c r="G10" s="37"/>
      <c r="H10" s="37"/>
      <c r="I10" s="37"/>
      <c r="J10" s="37"/>
      <c r="K10" s="38"/>
      <c r="L10" s="38"/>
      <c r="M10" s="100"/>
      <c r="N10" s="101"/>
    </row>
    <row r="11" spans="1:54" ht="29.25" customHeight="1" x14ac:dyDescent="0.2">
      <c r="A11" s="8"/>
      <c r="B11" s="9"/>
      <c r="C11" s="8"/>
      <c r="D11" s="8"/>
      <c r="E11" s="8"/>
      <c r="F11" s="44"/>
      <c r="G11" s="44"/>
      <c r="H11" s="44"/>
      <c r="I11" s="44"/>
      <c r="J11" s="37"/>
      <c r="K11" s="38"/>
      <c r="L11" s="38"/>
      <c r="M11" s="3"/>
    </row>
    <row r="12" spans="1:54" hidden="1" x14ac:dyDescent="0.2">
      <c r="A12" s="8" t="s">
        <v>2</v>
      </c>
      <c r="B12" s="8"/>
      <c r="C12" s="8"/>
      <c r="D12" s="8"/>
      <c r="E12" s="8"/>
      <c r="F12" s="8"/>
      <c r="G12" s="8"/>
      <c r="H12" s="8"/>
      <c r="I12" s="8"/>
      <c r="J12" s="12"/>
      <c r="K12" s="87"/>
      <c r="L12" s="12"/>
      <c r="M12" s="3"/>
    </row>
    <row r="13" spans="1:54" hidden="1" x14ac:dyDescent="0.2">
      <c r="A13" s="8">
        <v>1</v>
      </c>
      <c r="B13" s="8"/>
      <c r="C13" s="8"/>
      <c r="D13" s="8"/>
      <c r="E13" s="8"/>
      <c r="F13" s="8"/>
      <c r="G13" s="8"/>
      <c r="H13" s="8"/>
      <c r="I13" s="8"/>
      <c r="J13" s="12"/>
      <c r="K13" s="88"/>
      <c r="L13" s="88"/>
      <c r="M13" s="3"/>
    </row>
    <row r="14" spans="1:54" x14ac:dyDescent="0.2">
      <c r="A14" s="8"/>
      <c r="B14" s="9"/>
      <c r="C14" s="8"/>
      <c r="D14" s="8"/>
      <c r="E14" s="8"/>
      <c r="F14" s="24"/>
      <c r="G14" s="24"/>
      <c r="H14" s="24"/>
      <c r="I14" s="24"/>
      <c r="J14" s="42"/>
      <c r="K14" s="89"/>
      <c r="L14" s="89"/>
      <c r="M14" s="3"/>
    </row>
    <row r="15" spans="1:54" x14ac:dyDescent="0.2">
      <c r="A15" s="8"/>
      <c r="B15" s="9"/>
      <c r="C15" s="8"/>
      <c r="D15" s="8"/>
      <c r="E15" s="8"/>
      <c r="F15" s="24"/>
      <c r="G15" s="24"/>
      <c r="H15" s="24"/>
      <c r="I15" s="24"/>
      <c r="J15" s="42"/>
      <c r="K15" s="89"/>
      <c r="L15" s="89"/>
      <c r="M15" s="3"/>
    </row>
    <row r="16" spans="1:54" x14ac:dyDescent="0.2">
      <c r="A16" s="16"/>
      <c r="B16" s="14" t="s">
        <v>11</v>
      </c>
      <c r="C16" s="16"/>
      <c r="D16" s="16"/>
      <c r="E16" s="16"/>
      <c r="F16" s="16"/>
      <c r="G16" s="55">
        <f>G9+G10+G11++G14+G15</f>
        <v>0</v>
      </c>
      <c r="H16" s="55"/>
      <c r="I16" s="55"/>
      <c r="J16" s="55">
        <f>SUM(J9+J10+J11+J14+J15)</f>
        <v>0</v>
      </c>
      <c r="K16" s="55">
        <f t="shared" ref="K16:L16" si="0">SUM(K9+K10+K11+K14+K15)</f>
        <v>0</v>
      </c>
      <c r="L16" s="55">
        <f t="shared" si="0"/>
        <v>0</v>
      </c>
      <c r="M16" s="3"/>
    </row>
    <row r="17" spans="1:14" hidden="1" x14ac:dyDescent="0.2">
      <c r="A17" s="99" t="s">
        <v>17</v>
      </c>
      <c r="B17" s="99"/>
      <c r="C17" s="99"/>
      <c r="D17" s="99"/>
      <c r="E17" s="99"/>
      <c r="F17" s="99"/>
      <c r="G17" s="99"/>
      <c r="H17" s="99"/>
      <c r="I17" s="99"/>
      <c r="J17" s="99"/>
      <c r="K17" s="11"/>
      <c r="L17" s="11"/>
      <c r="M17" s="3"/>
    </row>
    <row r="18" spans="1:14" ht="72" hidden="1" x14ac:dyDescent="0.2">
      <c r="A18" s="8" t="s">
        <v>2</v>
      </c>
      <c r="B18" s="8" t="s">
        <v>3</v>
      </c>
      <c r="C18" s="8" t="s">
        <v>0</v>
      </c>
      <c r="D18" s="8" t="s">
        <v>4</v>
      </c>
      <c r="E18" s="8" t="s">
        <v>6</v>
      </c>
      <c r="F18" s="8" t="s">
        <v>13</v>
      </c>
      <c r="G18" s="8" t="s">
        <v>5</v>
      </c>
      <c r="H18" s="8"/>
      <c r="I18" s="8"/>
      <c r="J18" s="8" t="s">
        <v>5</v>
      </c>
      <c r="K18" s="8" t="s">
        <v>5</v>
      </c>
      <c r="L18" s="8" t="s">
        <v>5</v>
      </c>
      <c r="M18" s="3"/>
    </row>
    <row r="19" spans="1:14" hidden="1" x14ac:dyDescent="0.2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 t="s">
        <v>14</v>
      </c>
      <c r="H19" s="8"/>
      <c r="I19" s="8"/>
      <c r="J19" s="8">
        <v>8</v>
      </c>
      <c r="K19" s="13">
        <v>9</v>
      </c>
      <c r="L19" s="13">
        <v>10</v>
      </c>
      <c r="M19" s="3"/>
    </row>
    <row r="20" spans="1:14" ht="36" hidden="1" x14ac:dyDescent="0.2">
      <c r="A20" s="8">
        <v>1</v>
      </c>
      <c r="B20" s="9" t="s">
        <v>1</v>
      </c>
      <c r="C20" s="8">
        <v>22201</v>
      </c>
      <c r="D20" s="8"/>
      <c r="E20" s="19">
        <v>2</v>
      </c>
      <c r="F20" s="19"/>
      <c r="G20" s="34">
        <f>1674-1390-284</f>
        <v>0</v>
      </c>
      <c r="H20" s="34"/>
      <c r="I20" s="34"/>
      <c r="J20" s="34"/>
      <c r="K20" s="35"/>
      <c r="L20" s="35"/>
      <c r="M20" s="3"/>
    </row>
    <row r="21" spans="1:14" hidden="1" x14ac:dyDescent="0.2">
      <c r="A21" s="8">
        <v>2</v>
      </c>
      <c r="B21" s="9" t="s">
        <v>16</v>
      </c>
      <c r="C21" s="8">
        <v>22202</v>
      </c>
      <c r="D21" s="8"/>
      <c r="E21" s="8"/>
      <c r="F21" s="8"/>
      <c r="G21" s="8"/>
      <c r="H21" s="8"/>
      <c r="I21" s="8"/>
      <c r="J21" s="8"/>
      <c r="K21" s="13"/>
      <c r="L21" s="13"/>
      <c r="M21" s="3"/>
    </row>
    <row r="22" spans="1:14" hidden="1" x14ac:dyDescent="0.2">
      <c r="A22" s="16"/>
      <c r="B22" s="14" t="s">
        <v>15</v>
      </c>
      <c r="C22" s="16"/>
      <c r="D22" s="16"/>
      <c r="E22" s="16"/>
      <c r="F22" s="16"/>
      <c r="G22" s="16">
        <f>G20</f>
        <v>0</v>
      </c>
      <c r="H22" s="16"/>
      <c r="I22" s="16"/>
      <c r="J22" s="18">
        <f>J20</f>
        <v>0</v>
      </c>
      <c r="K22" s="18">
        <f>K20</f>
        <v>0</v>
      </c>
      <c r="L22" s="18">
        <f>L20</f>
        <v>0</v>
      </c>
      <c r="M22" s="3"/>
    </row>
    <row r="23" spans="1:14" x14ac:dyDescent="0.2">
      <c r="A23" s="99" t="s">
        <v>18</v>
      </c>
      <c r="B23" s="99"/>
      <c r="C23" s="99"/>
      <c r="D23" s="99"/>
      <c r="E23" s="99"/>
      <c r="F23" s="99"/>
      <c r="G23" s="99"/>
      <c r="H23" s="99"/>
      <c r="I23" s="99"/>
      <c r="J23" s="99"/>
      <c r="K23" s="11"/>
      <c r="L23" s="11"/>
      <c r="M23" s="3"/>
    </row>
    <row r="24" spans="1:14" ht="27.75" customHeight="1" x14ac:dyDescent="0.2">
      <c r="A24" s="8" t="s">
        <v>2</v>
      </c>
      <c r="B24" s="8" t="s">
        <v>3</v>
      </c>
      <c r="C24" s="8" t="s">
        <v>0</v>
      </c>
      <c r="D24" s="8" t="s">
        <v>19</v>
      </c>
      <c r="E24" s="102" t="s">
        <v>20</v>
      </c>
      <c r="F24" s="103"/>
      <c r="G24" s="8" t="s">
        <v>5</v>
      </c>
      <c r="H24" s="8"/>
      <c r="I24" s="8"/>
      <c r="J24" s="8" t="s">
        <v>37</v>
      </c>
      <c r="K24" s="98" t="s">
        <v>37</v>
      </c>
      <c r="L24" s="8" t="s">
        <v>37</v>
      </c>
      <c r="M24" s="3"/>
    </row>
    <row r="25" spans="1:14" x14ac:dyDescent="0.2">
      <c r="A25" s="8">
        <v>1</v>
      </c>
      <c r="B25" s="8">
        <v>2</v>
      </c>
      <c r="C25" s="8">
        <v>3</v>
      </c>
      <c r="D25" s="8">
        <v>4</v>
      </c>
      <c r="E25" s="102">
        <v>5</v>
      </c>
      <c r="F25" s="103"/>
      <c r="G25" s="8" t="s">
        <v>21</v>
      </c>
      <c r="H25" s="8"/>
      <c r="I25" s="8"/>
      <c r="J25" s="8">
        <v>7</v>
      </c>
      <c r="K25" s="13">
        <v>8</v>
      </c>
      <c r="L25" s="13">
        <v>9</v>
      </c>
      <c r="M25" s="3"/>
    </row>
    <row r="26" spans="1:14" x14ac:dyDescent="0.2">
      <c r="A26" s="8"/>
      <c r="B26" s="9"/>
      <c r="C26" s="8"/>
      <c r="D26" s="8"/>
      <c r="E26" s="102"/>
      <c r="F26" s="103"/>
      <c r="G26" s="56"/>
      <c r="H26" s="56"/>
      <c r="I26" s="56"/>
      <c r="J26" s="37"/>
      <c r="K26" s="88"/>
      <c r="L26" s="88"/>
      <c r="M26" s="3"/>
    </row>
    <row r="27" spans="1:14" x14ac:dyDescent="0.2">
      <c r="A27" s="8"/>
      <c r="B27" s="9"/>
      <c r="C27" s="8"/>
      <c r="D27" s="8"/>
      <c r="E27" s="104"/>
      <c r="F27" s="105"/>
      <c r="G27" s="8"/>
      <c r="H27" s="66"/>
      <c r="I27" s="82"/>
      <c r="J27" s="90"/>
      <c r="K27" s="90"/>
      <c r="L27" s="41"/>
      <c r="M27" s="3"/>
    </row>
    <row r="28" spans="1:14" x14ac:dyDescent="0.2">
      <c r="A28" s="8"/>
      <c r="B28" s="9"/>
      <c r="C28" s="8"/>
      <c r="D28" s="8"/>
      <c r="E28" s="106"/>
      <c r="F28" s="107"/>
      <c r="G28" s="8"/>
      <c r="H28" s="82"/>
      <c r="I28" s="82"/>
      <c r="J28" s="90"/>
      <c r="K28" s="90"/>
      <c r="L28" s="41"/>
      <c r="M28" s="3"/>
    </row>
    <row r="29" spans="1:14" hidden="1" x14ac:dyDescent="0.2">
      <c r="A29" s="8">
        <v>6</v>
      </c>
      <c r="B29" s="9" t="s">
        <v>22</v>
      </c>
      <c r="C29" s="8">
        <v>22506</v>
      </c>
      <c r="D29" s="8"/>
      <c r="E29" s="8"/>
      <c r="F29" s="82"/>
      <c r="G29" s="8"/>
      <c r="H29" s="8"/>
      <c r="I29" s="8"/>
      <c r="J29" s="37"/>
      <c r="K29" s="88"/>
      <c r="L29" s="88"/>
      <c r="M29" s="3"/>
    </row>
    <row r="30" spans="1:14" hidden="1" x14ac:dyDescent="0.2">
      <c r="A30" s="8"/>
      <c r="B30" s="9"/>
      <c r="C30" s="8"/>
      <c r="D30" s="8"/>
      <c r="E30" s="8"/>
      <c r="F30" s="82"/>
      <c r="G30" s="8"/>
      <c r="H30" s="8"/>
      <c r="I30" s="8"/>
      <c r="J30" s="37"/>
      <c r="K30" s="88"/>
      <c r="L30" s="88"/>
      <c r="M30" s="3"/>
    </row>
    <row r="31" spans="1:14" x14ac:dyDescent="0.2">
      <c r="A31" s="16"/>
      <c r="B31" s="14" t="s">
        <v>23</v>
      </c>
      <c r="C31" s="16"/>
      <c r="D31" s="16"/>
      <c r="E31" s="108"/>
      <c r="F31" s="109"/>
      <c r="G31" s="16">
        <f>G27+G28</f>
        <v>0</v>
      </c>
      <c r="H31" s="16"/>
      <c r="I31" s="16"/>
      <c r="J31" s="55">
        <f>J26</f>
        <v>0</v>
      </c>
      <c r="K31" s="91">
        <f>K26</f>
        <v>0</v>
      </c>
      <c r="L31" s="91">
        <f>L26</f>
        <v>0</v>
      </c>
      <c r="M31" s="3"/>
      <c r="N31" s="39"/>
    </row>
    <row r="32" spans="1:14" hidden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1"/>
      <c r="L32" s="11"/>
      <c r="M32" s="3"/>
    </row>
    <row r="33" spans="1:19" x14ac:dyDescent="0.2">
      <c r="A33" s="99" t="s">
        <v>33</v>
      </c>
      <c r="B33" s="99"/>
      <c r="C33" s="99"/>
      <c r="D33" s="99"/>
      <c r="E33" s="99"/>
      <c r="F33" s="99"/>
      <c r="G33" s="99"/>
      <c r="H33" s="99"/>
      <c r="I33" s="99"/>
      <c r="J33" s="99"/>
      <c r="K33" s="11"/>
      <c r="L33" s="11"/>
      <c r="M33" s="3"/>
    </row>
    <row r="34" spans="1:19" ht="28.5" customHeight="1" x14ac:dyDescent="0.2">
      <c r="A34" s="8" t="s">
        <v>2</v>
      </c>
      <c r="B34" s="8" t="s">
        <v>3</v>
      </c>
      <c r="C34" s="8" t="s">
        <v>0</v>
      </c>
      <c r="D34" s="8" t="s">
        <v>24</v>
      </c>
      <c r="E34" s="8" t="s">
        <v>25</v>
      </c>
      <c r="F34" s="82"/>
      <c r="G34" s="8" t="s">
        <v>5</v>
      </c>
      <c r="H34" s="8"/>
      <c r="I34" s="8"/>
      <c r="J34" s="8" t="s">
        <v>37</v>
      </c>
      <c r="K34" s="98" t="s">
        <v>37</v>
      </c>
      <c r="L34" s="8" t="s">
        <v>37</v>
      </c>
      <c r="M34" s="3"/>
    </row>
    <row r="35" spans="1:19" x14ac:dyDescent="0.2">
      <c r="A35" s="8">
        <v>1</v>
      </c>
      <c r="B35" s="8">
        <v>2</v>
      </c>
      <c r="C35" s="8">
        <v>3</v>
      </c>
      <c r="D35" s="8">
        <v>4</v>
      </c>
      <c r="E35" s="8">
        <v>5</v>
      </c>
      <c r="F35" s="82"/>
      <c r="G35" s="8" t="s">
        <v>21</v>
      </c>
      <c r="H35" s="83"/>
      <c r="I35" s="83"/>
      <c r="J35" s="83">
        <v>7</v>
      </c>
      <c r="K35" s="13">
        <v>8</v>
      </c>
      <c r="L35" s="13">
        <v>9</v>
      </c>
      <c r="M35" s="3"/>
    </row>
    <row r="36" spans="1:19" x14ac:dyDescent="0.2">
      <c r="A36" s="21"/>
      <c r="B36" s="22"/>
      <c r="C36" s="21"/>
      <c r="D36" s="21"/>
      <c r="E36" s="21"/>
      <c r="F36" s="23"/>
      <c r="G36" s="8"/>
      <c r="H36" s="83"/>
      <c r="I36" s="83"/>
      <c r="J36" s="92"/>
      <c r="K36" s="88"/>
      <c r="L36" s="88"/>
      <c r="M36" s="3"/>
    </row>
    <row r="37" spans="1:19" x14ac:dyDescent="0.2">
      <c r="A37" s="8"/>
      <c r="B37" s="9"/>
      <c r="C37" s="21"/>
      <c r="D37" s="8"/>
      <c r="E37" s="8"/>
      <c r="F37" s="82"/>
      <c r="G37" s="31"/>
      <c r="H37" s="62"/>
      <c r="I37" s="62"/>
      <c r="J37" s="93"/>
      <c r="K37" s="93"/>
      <c r="L37" s="93"/>
      <c r="M37" s="45"/>
      <c r="N37" s="46"/>
      <c r="O37" s="46"/>
      <c r="P37" s="46"/>
      <c r="Q37" s="46"/>
      <c r="R37" s="46"/>
      <c r="S37" s="46"/>
    </row>
    <row r="38" spans="1:19" x14ac:dyDescent="0.2">
      <c r="A38" s="8"/>
      <c r="B38" s="9"/>
      <c r="C38" s="21"/>
      <c r="D38" s="8"/>
      <c r="E38" s="52"/>
      <c r="F38" s="82"/>
      <c r="G38" s="78"/>
      <c r="H38" s="67"/>
      <c r="I38" s="62"/>
      <c r="J38" s="93"/>
      <c r="K38" s="93"/>
      <c r="L38" s="93"/>
      <c r="M38" s="45"/>
      <c r="O38" s="46"/>
    </row>
    <row r="39" spans="1:19" hidden="1" x14ac:dyDescent="0.2">
      <c r="A39" s="8"/>
      <c r="B39" s="9"/>
      <c r="C39" s="21"/>
      <c r="D39" s="8"/>
      <c r="E39" s="8"/>
      <c r="F39" s="82"/>
      <c r="G39" s="79"/>
      <c r="H39" s="67"/>
      <c r="I39" s="62"/>
      <c r="J39" s="93"/>
      <c r="K39" s="86"/>
      <c r="L39" s="86"/>
      <c r="M39" s="3"/>
      <c r="O39" s="46"/>
    </row>
    <row r="40" spans="1:19" x14ac:dyDescent="0.2">
      <c r="A40" s="8"/>
      <c r="B40" s="9"/>
      <c r="C40" s="21"/>
      <c r="D40" s="8"/>
      <c r="E40" s="8"/>
      <c r="F40" s="82"/>
      <c r="G40" s="69"/>
      <c r="H40" s="67"/>
      <c r="I40" s="62"/>
      <c r="J40" s="93"/>
      <c r="K40" s="93"/>
      <c r="L40" s="93"/>
      <c r="M40" s="3"/>
      <c r="O40" s="46"/>
    </row>
    <row r="41" spans="1:19" hidden="1" x14ac:dyDescent="0.2">
      <c r="A41" s="8"/>
      <c r="B41" s="57"/>
      <c r="C41" s="21"/>
      <c r="D41" s="58"/>
      <c r="E41" s="58"/>
      <c r="F41" s="59"/>
      <c r="G41" s="69"/>
      <c r="H41" s="68"/>
      <c r="I41" s="63"/>
      <c r="J41" s="94"/>
      <c r="K41" s="94"/>
      <c r="L41" s="94"/>
      <c r="M41" s="5"/>
      <c r="O41" s="46"/>
    </row>
    <row r="42" spans="1:19" hidden="1" x14ac:dyDescent="0.2">
      <c r="A42" s="8"/>
      <c r="B42" s="9"/>
      <c r="C42" s="21"/>
      <c r="D42" s="8"/>
      <c r="E42" s="47"/>
      <c r="F42" s="82"/>
      <c r="G42" s="69"/>
      <c r="H42" s="69"/>
      <c r="I42" s="41"/>
      <c r="J42" s="42"/>
      <c r="K42" s="42"/>
      <c r="L42" s="42"/>
      <c r="M42" s="5"/>
      <c r="O42" s="46"/>
    </row>
    <row r="43" spans="1:19" ht="21.75" hidden="1" customHeight="1" x14ac:dyDescent="0.2">
      <c r="A43" s="8"/>
      <c r="B43" s="9"/>
      <c r="C43" s="21"/>
      <c r="D43" s="47"/>
      <c r="E43" s="47"/>
      <c r="F43" s="82"/>
      <c r="G43" s="69"/>
      <c r="H43" s="69"/>
      <c r="I43" s="41"/>
      <c r="J43" s="42"/>
      <c r="K43" s="42"/>
      <c r="L43" s="42"/>
      <c r="M43" s="3"/>
      <c r="O43" s="46"/>
    </row>
    <row r="44" spans="1:19" ht="35.25" hidden="1" customHeight="1" x14ac:dyDescent="0.2">
      <c r="A44" s="8"/>
      <c r="B44" s="9"/>
      <c r="C44" s="21"/>
      <c r="D44" s="47"/>
      <c r="E44" s="47"/>
      <c r="F44" s="82"/>
      <c r="G44" s="69"/>
      <c r="H44" s="69"/>
      <c r="I44" s="41"/>
      <c r="J44" s="42"/>
      <c r="K44" s="42"/>
      <c r="L44" s="42"/>
      <c r="M44" s="3"/>
      <c r="O44" s="46"/>
    </row>
    <row r="45" spans="1:19" hidden="1" x14ac:dyDescent="0.2">
      <c r="A45" s="8"/>
      <c r="B45" s="9"/>
      <c r="C45" s="21"/>
      <c r="D45" s="47"/>
      <c r="E45" s="47"/>
      <c r="F45" s="82"/>
      <c r="G45" s="78"/>
      <c r="H45" s="69"/>
      <c r="I45" s="41"/>
      <c r="J45" s="94"/>
      <c r="K45" s="95"/>
      <c r="L45" s="42"/>
      <c r="M45" s="3"/>
      <c r="O45" s="46"/>
    </row>
    <row r="46" spans="1:19" ht="36" customHeight="1" x14ac:dyDescent="0.2">
      <c r="A46" s="8"/>
      <c r="B46" s="9"/>
      <c r="C46" s="21"/>
      <c r="D46" s="47"/>
      <c r="E46" s="48"/>
      <c r="F46" s="82"/>
      <c r="G46" s="79"/>
      <c r="H46" s="69"/>
      <c r="I46" s="41"/>
      <c r="J46" s="42"/>
      <c r="K46" s="42"/>
      <c r="L46" s="42"/>
      <c r="M46" s="3"/>
      <c r="O46" s="46"/>
    </row>
    <row r="47" spans="1:19" x14ac:dyDescent="0.2">
      <c r="A47" s="8"/>
      <c r="B47" s="43"/>
      <c r="C47" s="21"/>
      <c r="D47" s="8"/>
      <c r="E47" s="12"/>
      <c r="F47" s="82"/>
      <c r="G47" s="69"/>
      <c r="H47" s="69"/>
      <c r="I47" s="41"/>
      <c r="J47" s="42"/>
      <c r="K47" s="42"/>
      <c r="L47" s="42"/>
      <c r="M47" s="45"/>
      <c r="O47" s="46"/>
    </row>
    <row r="48" spans="1:19" x14ac:dyDescent="0.2">
      <c r="A48" s="8"/>
      <c r="B48" s="9"/>
      <c r="C48" s="21"/>
      <c r="D48" s="8"/>
      <c r="E48" s="8"/>
      <c r="F48" s="82"/>
      <c r="G48" s="41"/>
      <c r="H48" s="69"/>
      <c r="I48" s="41"/>
      <c r="J48" s="42"/>
      <c r="K48" s="42"/>
      <c r="L48" s="42"/>
      <c r="M48" s="45"/>
    </row>
    <row r="49" spans="1:14" x14ac:dyDescent="0.2">
      <c r="A49" s="8"/>
      <c r="B49" s="9"/>
      <c r="C49" s="21"/>
      <c r="D49" s="8"/>
      <c r="E49" s="8"/>
      <c r="F49" s="82"/>
      <c r="G49" s="41"/>
      <c r="H49" s="64"/>
      <c r="I49" s="64"/>
      <c r="J49" s="42"/>
      <c r="K49" s="42"/>
      <c r="L49" s="42"/>
      <c r="M49" s="45"/>
    </row>
    <row r="50" spans="1:14" x14ac:dyDescent="0.2">
      <c r="A50" s="8"/>
      <c r="B50" s="9"/>
      <c r="C50" s="21"/>
      <c r="D50" s="8"/>
      <c r="E50" s="8"/>
      <c r="F50" s="82"/>
      <c r="G50" s="37"/>
      <c r="H50" s="64"/>
      <c r="I50" s="64"/>
      <c r="J50" s="37"/>
      <c r="K50" s="37"/>
      <c r="L50" s="37"/>
      <c r="M50" s="45"/>
    </row>
    <row r="51" spans="1:14" x14ac:dyDescent="0.2">
      <c r="A51" s="16"/>
      <c r="B51" s="14"/>
      <c r="C51" s="16"/>
      <c r="D51" s="16"/>
      <c r="E51" s="16"/>
      <c r="F51" s="81"/>
      <c r="G51" s="74"/>
      <c r="H51" s="40"/>
      <c r="I51" s="40"/>
      <c r="J51" s="61"/>
      <c r="K51" s="61"/>
      <c r="L51" s="61"/>
      <c r="M51" s="3"/>
      <c r="N51" s="39"/>
    </row>
    <row r="52" spans="1:14" ht="12.75" customHeight="1" x14ac:dyDescent="0.2">
      <c r="A52" s="99" t="s">
        <v>26</v>
      </c>
      <c r="B52" s="99"/>
      <c r="C52" s="99"/>
      <c r="D52" s="99"/>
      <c r="E52" s="99"/>
      <c r="F52" s="99"/>
      <c r="G52" s="99"/>
      <c r="H52" s="99"/>
      <c r="I52" s="99"/>
      <c r="J52" s="99"/>
      <c r="K52" s="11"/>
      <c r="L52" s="11"/>
      <c r="M52" s="72"/>
    </row>
    <row r="53" spans="1:14" ht="21" customHeight="1" x14ac:dyDescent="0.2">
      <c r="A53" s="8" t="s">
        <v>2</v>
      </c>
      <c r="B53" s="8" t="s">
        <v>3</v>
      </c>
      <c r="C53" s="8" t="s">
        <v>0</v>
      </c>
      <c r="D53" s="8" t="s">
        <v>4</v>
      </c>
      <c r="E53" s="8" t="s">
        <v>7</v>
      </c>
      <c r="F53" s="8" t="s">
        <v>27</v>
      </c>
      <c r="G53" s="8" t="s">
        <v>30</v>
      </c>
      <c r="H53" s="8"/>
      <c r="I53" s="8"/>
      <c r="J53" s="8" t="s">
        <v>37</v>
      </c>
      <c r="K53" s="98" t="s">
        <v>37</v>
      </c>
      <c r="L53" s="8" t="s">
        <v>37</v>
      </c>
      <c r="M53" s="3"/>
    </row>
    <row r="54" spans="1:14" ht="12.75" customHeight="1" x14ac:dyDescent="0.2">
      <c r="A54" s="8">
        <v>1</v>
      </c>
      <c r="B54" s="8">
        <v>2</v>
      </c>
      <c r="C54" s="8">
        <v>3</v>
      </c>
      <c r="D54" s="8">
        <v>4</v>
      </c>
      <c r="E54" s="8">
        <v>5</v>
      </c>
      <c r="F54" s="8"/>
      <c r="G54" s="8">
        <v>6</v>
      </c>
      <c r="H54" s="8"/>
      <c r="I54" s="8"/>
      <c r="J54" s="8">
        <v>7</v>
      </c>
      <c r="K54" s="13">
        <v>8</v>
      </c>
      <c r="L54" s="13">
        <v>9</v>
      </c>
      <c r="M54" s="3"/>
    </row>
    <row r="55" spans="1:14" ht="47.25" customHeight="1" x14ac:dyDescent="0.2">
      <c r="A55" s="8"/>
      <c r="B55" s="9"/>
      <c r="C55" s="8"/>
      <c r="D55" s="8"/>
      <c r="E55" s="8"/>
      <c r="F55" s="8"/>
      <c r="G55" s="8"/>
      <c r="H55" s="8"/>
      <c r="I55" s="8"/>
      <c r="J55" s="70"/>
      <c r="K55" s="77"/>
      <c r="L55" s="77"/>
      <c r="M55" s="97"/>
    </row>
    <row r="56" spans="1:14" ht="23.25" customHeight="1" x14ac:dyDescent="0.2">
      <c r="A56" s="8"/>
      <c r="B56" s="9"/>
      <c r="C56" s="8"/>
      <c r="D56" s="8"/>
      <c r="E56" s="8"/>
      <c r="F56" s="8"/>
      <c r="G56" s="8"/>
      <c r="H56" s="8"/>
      <c r="I56" s="8"/>
      <c r="J56" s="8"/>
      <c r="K56" s="13"/>
      <c r="L56" s="13"/>
      <c r="M56" s="3"/>
    </row>
    <row r="57" spans="1:14" ht="12.75" customHeight="1" x14ac:dyDescent="0.2">
      <c r="A57" s="8"/>
      <c r="B57" s="9"/>
      <c r="C57" s="8"/>
      <c r="D57" s="8"/>
      <c r="E57" s="8"/>
      <c r="F57" s="8"/>
      <c r="G57" s="12"/>
      <c r="H57" s="8"/>
      <c r="I57" s="8"/>
      <c r="J57" s="8"/>
      <c r="K57" s="13"/>
      <c r="L57" s="13"/>
      <c r="M57" s="3"/>
    </row>
    <row r="58" spans="1:14" ht="12.75" customHeight="1" x14ac:dyDescent="0.2">
      <c r="A58" s="8"/>
      <c r="B58" s="9"/>
      <c r="C58" s="8"/>
      <c r="D58" s="8"/>
      <c r="E58" s="8"/>
      <c r="F58" s="8"/>
      <c r="G58" s="12"/>
      <c r="H58" s="8"/>
      <c r="I58" s="8"/>
      <c r="J58" s="70"/>
      <c r="K58" s="13"/>
      <c r="L58" s="13"/>
      <c r="M58" s="3"/>
    </row>
    <row r="59" spans="1:14" ht="12.75" customHeight="1" x14ac:dyDescent="0.2">
      <c r="A59" s="8"/>
      <c r="B59" s="9"/>
      <c r="C59" s="8"/>
      <c r="D59" s="8"/>
      <c r="E59" s="8"/>
      <c r="F59" s="8"/>
      <c r="G59" s="12"/>
      <c r="H59" s="8"/>
      <c r="I59" s="8"/>
      <c r="J59" s="70"/>
      <c r="K59" s="13"/>
      <c r="L59" s="13"/>
      <c r="M59" s="3"/>
    </row>
    <row r="60" spans="1:14" ht="12.75" customHeight="1" x14ac:dyDescent="0.2">
      <c r="A60" s="16"/>
      <c r="B60" s="14" t="s">
        <v>28</v>
      </c>
      <c r="C60" s="16"/>
      <c r="D60" s="16"/>
      <c r="E60" s="16"/>
      <c r="F60" s="16"/>
      <c r="G60" s="36">
        <f>SUM(G55:G59)</f>
        <v>0</v>
      </c>
      <c r="H60" s="16"/>
      <c r="I60" s="16"/>
      <c r="J60" s="16">
        <f>J55+J56+J57+J58+J59</f>
        <v>0</v>
      </c>
      <c r="K60" s="15">
        <v>0</v>
      </c>
      <c r="L60" s="15">
        <v>0</v>
      </c>
      <c r="M60" s="3"/>
    </row>
    <row r="61" spans="1:14" ht="21.75" hidden="1" customHeight="1" x14ac:dyDescent="0.2">
      <c r="A61" s="27"/>
      <c r="B61" s="28"/>
      <c r="C61" s="27"/>
      <c r="D61" s="27"/>
      <c r="E61" s="27"/>
      <c r="F61" s="27"/>
      <c r="G61" s="27"/>
      <c r="H61" s="27"/>
      <c r="I61" s="27"/>
      <c r="J61" s="27"/>
      <c r="K61" s="29"/>
      <c r="L61" s="29"/>
      <c r="M61" s="3"/>
    </row>
    <row r="62" spans="1:14" x14ac:dyDescent="0.2">
      <c r="A62" s="99" t="s">
        <v>32</v>
      </c>
      <c r="B62" s="99"/>
      <c r="C62" s="99"/>
      <c r="D62" s="99"/>
      <c r="E62" s="99"/>
      <c r="F62" s="99"/>
      <c r="G62" s="99"/>
      <c r="H62" s="99"/>
      <c r="I62" s="99"/>
      <c r="J62" s="99"/>
      <c r="K62" s="11"/>
      <c r="L62" s="11"/>
      <c r="M62" s="3"/>
    </row>
    <row r="63" spans="1:14" ht="24" x14ac:dyDescent="0.2">
      <c r="A63" s="8" t="s">
        <v>2</v>
      </c>
      <c r="B63" s="8" t="s">
        <v>3</v>
      </c>
      <c r="C63" s="8" t="s">
        <v>0</v>
      </c>
      <c r="D63" s="8" t="s">
        <v>4</v>
      </c>
      <c r="E63" s="8" t="s">
        <v>7</v>
      </c>
      <c r="F63" s="8" t="s">
        <v>27</v>
      </c>
      <c r="G63" s="8" t="s">
        <v>30</v>
      </c>
      <c r="H63" s="8"/>
      <c r="I63" s="8"/>
      <c r="J63" s="8" t="s">
        <v>37</v>
      </c>
      <c r="K63" s="98" t="s">
        <v>37</v>
      </c>
      <c r="L63" s="8" t="s">
        <v>37</v>
      </c>
      <c r="M63" s="3"/>
    </row>
    <row r="64" spans="1:14" x14ac:dyDescent="0.2">
      <c r="A64" s="8">
        <v>1</v>
      </c>
      <c r="B64" s="8">
        <v>2</v>
      </c>
      <c r="C64" s="8">
        <v>3</v>
      </c>
      <c r="D64" s="8">
        <v>4</v>
      </c>
      <c r="E64" s="8">
        <v>5</v>
      </c>
      <c r="F64" s="8"/>
      <c r="G64" s="8">
        <v>6</v>
      </c>
      <c r="H64" s="8"/>
      <c r="I64" s="8"/>
      <c r="J64" s="8">
        <v>7</v>
      </c>
      <c r="K64" s="13">
        <v>8</v>
      </c>
      <c r="L64" s="13">
        <v>9</v>
      </c>
      <c r="M64" s="3"/>
    </row>
    <row r="65" spans="1:15" hidden="1" x14ac:dyDescent="0.2">
      <c r="A65" s="8">
        <v>1</v>
      </c>
      <c r="B65" s="9" t="s">
        <v>29</v>
      </c>
      <c r="C65" s="8">
        <v>34006</v>
      </c>
      <c r="D65" s="8"/>
      <c r="E65" s="8"/>
      <c r="F65" s="8"/>
      <c r="G65" s="8"/>
      <c r="H65" s="8"/>
      <c r="I65" s="8"/>
      <c r="J65" s="24"/>
      <c r="K65" s="13"/>
      <c r="L65" s="13"/>
      <c r="M65" s="3"/>
    </row>
    <row r="66" spans="1:15" x14ac:dyDescent="0.2">
      <c r="A66" s="8"/>
      <c r="B66" s="9"/>
      <c r="C66" s="8"/>
      <c r="D66" s="8"/>
      <c r="E66" s="8"/>
      <c r="F66" s="8"/>
      <c r="G66" s="8"/>
      <c r="H66" s="8"/>
      <c r="I66" s="8"/>
      <c r="J66" s="71"/>
      <c r="K66" s="12"/>
      <c r="L66" s="12"/>
      <c r="M66" s="3"/>
    </row>
    <row r="67" spans="1:15" x14ac:dyDescent="0.2">
      <c r="A67" s="8"/>
      <c r="B67" s="9"/>
      <c r="C67" s="8"/>
      <c r="D67" s="8"/>
      <c r="E67" s="8"/>
      <c r="F67" s="85"/>
      <c r="G67" s="8"/>
      <c r="H67" s="8"/>
      <c r="I67" s="8"/>
      <c r="J67" s="71"/>
      <c r="K67" s="71"/>
      <c r="L67" s="71"/>
      <c r="M67" s="3"/>
    </row>
    <row r="68" spans="1:15" x14ac:dyDescent="0.2">
      <c r="A68" s="8"/>
      <c r="B68" s="9"/>
      <c r="C68" s="8"/>
      <c r="D68" s="8"/>
      <c r="E68" s="8"/>
      <c r="F68" s="20"/>
      <c r="G68" s="8"/>
      <c r="H68" s="16"/>
      <c r="I68" s="16"/>
      <c r="J68" s="41"/>
      <c r="K68" s="88"/>
      <c r="L68" s="88"/>
      <c r="M68" s="3"/>
    </row>
    <row r="69" spans="1:15" x14ac:dyDescent="0.2">
      <c r="A69" s="8"/>
      <c r="B69" s="9"/>
      <c r="C69" s="8"/>
      <c r="D69" s="8"/>
      <c r="E69" s="8"/>
      <c r="F69" s="20"/>
      <c r="G69" s="8"/>
      <c r="H69" s="8"/>
      <c r="I69" s="8"/>
      <c r="J69" s="41"/>
      <c r="K69" s="88"/>
      <c r="L69" s="88"/>
      <c r="M69" s="3"/>
    </row>
    <row r="70" spans="1:15" hidden="1" x14ac:dyDescent="0.2">
      <c r="A70" s="8"/>
      <c r="B70" s="9"/>
      <c r="C70" s="8"/>
      <c r="D70" s="8"/>
      <c r="E70" s="8"/>
      <c r="F70" s="20"/>
      <c r="G70" s="8"/>
      <c r="H70" s="8"/>
      <c r="I70" s="8"/>
      <c r="J70" s="41"/>
      <c r="K70" s="88"/>
      <c r="L70" s="88"/>
      <c r="M70" s="3"/>
    </row>
    <row r="71" spans="1:15" hidden="1" x14ac:dyDescent="0.2">
      <c r="A71" s="21"/>
      <c r="B71" s="22"/>
      <c r="C71" s="21"/>
      <c r="D71" s="8"/>
      <c r="E71" s="8"/>
      <c r="F71" s="20"/>
      <c r="G71" s="8"/>
      <c r="H71" s="8"/>
      <c r="I71" s="8"/>
      <c r="J71" s="41"/>
      <c r="K71" s="88"/>
      <c r="L71" s="88"/>
      <c r="M71" s="3"/>
    </row>
    <row r="72" spans="1:15" hidden="1" x14ac:dyDescent="0.2">
      <c r="A72" s="21"/>
      <c r="B72" s="22"/>
      <c r="C72" s="21"/>
      <c r="D72" s="8"/>
      <c r="E72" s="8"/>
      <c r="F72" s="20"/>
      <c r="G72" s="8"/>
      <c r="H72" s="8"/>
      <c r="I72" s="8"/>
      <c r="J72" s="41"/>
      <c r="K72" s="88"/>
      <c r="L72" s="88"/>
      <c r="M72" s="3"/>
    </row>
    <row r="73" spans="1:15" hidden="1" x14ac:dyDescent="0.2">
      <c r="A73" s="21"/>
      <c r="B73" s="22"/>
      <c r="C73" s="21"/>
      <c r="D73" s="8"/>
      <c r="E73" s="8"/>
      <c r="F73" s="20"/>
      <c r="G73" s="8"/>
      <c r="H73" s="8"/>
      <c r="I73" s="8"/>
      <c r="J73" s="41"/>
      <c r="K73" s="88"/>
      <c r="L73" s="88"/>
      <c r="M73" s="3"/>
    </row>
    <row r="74" spans="1:15" hidden="1" x14ac:dyDescent="0.2">
      <c r="A74" s="21"/>
      <c r="B74" s="22"/>
      <c r="C74" s="21"/>
      <c r="D74" s="8"/>
      <c r="E74" s="8"/>
      <c r="F74" s="20"/>
      <c r="G74" s="8"/>
      <c r="H74" s="8"/>
      <c r="I74" s="8"/>
      <c r="J74" s="41"/>
      <c r="K74" s="88"/>
      <c r="L74" s="88"/>
      <c r="M74" s="3"/>
    </row>
    <row r="75" spans="1:15" hidden="1" x14ac:dyDescent="0.2">
      <c r="A75" s="21"/>
      <c r="B75" s="22"/>
      <c r="C75" s="21"/>
      <c r="D75" s="8"/>
      <c r="E75" s="8"/>
      <c r="F75" s="20"/>
      <c r="G75" s="8"/>
      <c r="H75" s="8"/>
      <c r="I75" s="8"/>
      <c r="J75" s="41"/>
      <c r="K75" s="88"/>
      <c r="L75" s="88"/>
      <c r="M75" s="3"/>
    </row>
    <row r="76" spans="1:15" hidden="1" x14ac:dyDescent="0.2">
      <c r="A76" s="21"/>
      <c r="B76" s="22"/>
      <c r="C76" s="21"/>
      <c r="D76" s="8"/>
      <c r="E76" s="8"/>
      <c r="F76" s="20"/>
      <c r="G76" s="8"/>
      <c r="H76" s="8"/>
      <c r="I76" s="8"/>
      <c r="J76" s="41"/>
      <c r="K76" s="88"/>
      <c r="L76" s="88"/>
      <c r="M76" s="3"/>
    </row>
    <row r="77" spans="1:15" x14ac:dyDescent="0.2">
      <c r="A77" s="25"/>
      <c r="B77" s="26"/>
      <c r="C77" s="25"/>
      <c r="D77" s="25"/>
      <c r="E77" s="25"/>
      <c r="F77" s="25"/>
      <c r="G77" s="16"/>
      <c r="H77" s="25"/>
      <c r="I77" s="25"/>
      <c r="J77" s="96"/>
      <c r="K77" s="96"/>
      <c r="L77" s="96"/>
      <c r="M77" s="3"/>
      <c r="N77" s="51"/>
    </row>
    <row r="78" spans="1:15" x14ac:dyDescent="0.2">
      <c r="A78" s="13"/>
      <c r="B78" s="15" t="s">
        <v>31</v>
      </c>
      <c r="C78" s="13"/>
      <c r="D78" s="13"/>
      <c r="E78" s="13"/>
      <c r="F78" s="13"/>
      <c r="G78" s="73"/>
      <c r="H78" s="30"/>
      <c r="I78" s="30"/>
      <c r="J78" s="84"/>
      <c r="K78" s="84"/>
      <c r="L78" s="84"/>
      <c r="M78" s="6"/>
      <c r="N78" s="1"/>
      <c r="O78" s="1"/>
    </row>
    <row r="79" spans="1:15" ht="23.25" customHeight="1" x14ac:dyDescent="0.25">
      <c r="A79" s="75" t="s">
        <v>36</v>
      </c>
      <c r="B79" s="75"/>
      <c r="C79" s="75"/>
      <c r="D79" s="75"/>
      <c r="E79" s="3"/>
      <c r="F79" s="3"/>
      <c r="G79" s="3"/>
      <c r="H79" s="3"/>
      <c r="I79" s="3"/>
      <c r="J79" s="3"/>
      <c r="K79" s="3"/>
      <c r="L79" s="3"/>
      <c r="M79" s="3"/>
      <c r="O79" s="2"/>
    </row>
    <row r="80" spans="1:15" ht="13.5" customHeight="1" x14ac:dyDescent="0.2">
      <c r="A80" s="3" t="s">
        <v>34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7" ht="15.75" x14ac:dyDescent="0.25">
      <c r="A81" s="75"/>
      <c r="B81" s="75"/>
      <c r="C81" s="75"/>
      <c r="D81" s="75"/>
      <c r="E81" s="3"/>
      <c r="F81" s="3"/>
      <c r="G81" s="3"/>
      <c r="H81" s="3"/>
      <c r="I81" s="3"/>
      <c r="J81" s="3"/>
      <c r="K81" s="3"/>
      <c r="L81" s="72"/>
      <c r="M81" s="72"/>
      <c r="N81" s="72"/>
      <c r="Q81" s="76"/>
    </row>
    <row r="82" spans="1:17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7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O83" s="2"/>
    </row>
    <row r="84" spans="1:17" x14ac:dyDescent="0.2">
      <c r="A84" s="3"/>
      <c r="B84" s="3"/>
      <c r="C84" s="3"/>
      <c r="D84" s="3"/>
      <c r="E84" s="3"/>
      <c r="F84" s="3"/>
      <c r="M84" s="3"/>
    </row>
    <row r="87" spans="1:17" x14ac:dyDescent="0.2">
      <c r="C87" s="33"/>
      <c r="D87" s="33"/>
    </row>
    <row r="88" spans="1:17" x14ac:dyDescent="0.2">
      <c r="A88" s="49"/>
      <c r="B88" s="49"/>
      <c r="C88" s="33"/>
      <c r="D88" s="33"/>
    </row>
    <row r="89" spans="1:17" x14ac:dyDescent="0.2">
      <c r="A89" s="50"/>
      <c r="B89" s="49"/>
      <c r="C89" s="33"/>
      <c r="D89" s="33"/>
    </row>
    <row r="90" spans="1:17" x14ac:dyDescent="0.2">
      <c r="C90" s="33"/>
      <c r="D90" s="33"/>
    </row>
    <row r="91" spans="1:17" x14ac:dyDescent="0.2">
      <c r="A91" s="33"/>
      <c r="B91" s="33"/>
      <c r="C91" s="33"/>
      <c r="D91" s="33"/>
    </row>
    <row r="92" spans="1:17" x14ac:dyDescent="0.2">
      <c r="C92" s="33"/>
      <c r="D92" s="33"/>
    </row>
    <row r="93" spans="1:17" x14ac:dyDescent="0.2">
      <c r="C93" s="33"/>
      <c r="D93" s="33"/>
    </row>
    <row r="94" spans="1:17" x14ac:dyDescent="0.2">
      <c r="C94" s="33"/>
      <c r="D94" s="33"/>
    </row>
    <row r="96" spans="1:17" x14ac:dyDescent="0.2">
      <c r="J96" s="3"/>
      <c r="K96" s="7"/>
      <c r="L96" s="7"/>
      <c r="M96" s="7"/>
    </row>
  </sheetData>
  <mergeCells count="19">
    <mergeCell ref="G1:BB1"/>
    <mergeCell ref="A6:J6"/>
    <mergeCell ref="B2:J2"/>
    <mergeCell ref="B3:G3"/>
    <mergeCell ref="J3:L3"/>
    <mergeCell ref="A4:G4"/>
    <mergeCell ref="J4:L4"/>
    <mergeCell ref="A62:J62"/>
    <mergeCell ref="M10:N10"/>
    <mergeCell ref="A17:J17"/>
    <mergeCell ref="A23:J23"/>
    <mergeCell ref="E24:F24"/>
    <mergeCell ref="E25:F25"/>
    <mergeCell ref="E26:F26"/>
    <mergeCell ref="E27:F27"/>
    <mergeCell ref="E28:F28"/>
    <mergeCell ref="E31:F31"/>
    <mergeCell ref="A33:J33"/>
    <mergeCell ref="A52:J52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2022- 2024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31504</dc:creator>
  <cp:lastModifiedBy>AS-ПРИЁМНАЯ</cp:lastModifiedBy>
  <cp:lastPrinted>2021-10-08T02:53:04Z</cp:lastPrinted>
  <dcterms:created xsi:type="dcterms:W3CDTF">2004-03-02T02:26:31Z</dcterms:created>
  <dcterms:modified xsi:type="dcterms:W3CDTF">2021-12-24T02:23:49Z</dcterms:modified>
</cp:coreProperties>
</file>